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1949971-3C9B-439F-984D-377EF39C4F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Havelvac!$A$1:$E$26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2" l="1"/>
  <c r="E19" i="2"/>
  <c r="E18" i="2"/>
  <c r="E17" i="2"/>
  <c r="E16" i="2"/>
  <c r="E15" i="2"/>
  <c r="E14" i="2"/>
  <c r="E13" i="2"/>
  <c r="E12" i="2"/>
  <c r="E20" i="2" l="1"/>
</calcChain>
</file>

<file path=xl/sharedStrings.xml><?xml version="1.0" encoding="utf-8"?>
<sst xmlns="http://schemas.openxmlformats.org/spreadsheetml/2006/main" count="27" uniqueCount="27">
  <si>
    <t>Հաստատված է</t>
  </si>
  <si>
    <t>Երևանի քաղաքապետի</t>
  </si>
  <si>
    <t>հ. ______-Ա որոշմամբ</t>
  </si>
  <si>
    <t xml:space="preserve"> «ԱՋԱՓՆՅԱԿԻ ՇԱԽՄԱՏԻ ԴՊՐՈՑ» 
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</si>
  <si>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</si>
  <si>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</si>
  <si>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</si>
  <si>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</si>
  <si>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</si>
  <si>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</si>
  <si>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</si>
  <si>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</si>
  <si>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Գլխավոր հաշվապահ</t>
  </si>
  <si>
    <t>Մարզիչ</t>
  </si>
  <si>
    <t>Մեթոդիստ</t>
  </si>
  <si>
    <t>Գործավար</t>
  </si>
  <si>
    <t>Հավաքարար</t>
  </si>
  <si>
    <t>Բանվոր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</si>
  <si>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</si>
  <si>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</si>
  <si>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</si>
  <si>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</si>
  <si>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</si>
  <si>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</si>
  <si>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11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</si>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</sst>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1A212E47-77C5-4AD9-A350-6F9BFF1FFE05}"/>
    <cellStyle name="Normal 2 2" xfId="5" xr:uid="{DCF8EF6C-6133-4611-AC4B-CA8F916E31AB}"/>
    <cellStyle name="Normal 3" xfId="6" xr:uid="{7B540893-51DA-483D-8C47-10EEA6E54753}"/>
    <cellStyle name="Normal 5" xfId="4" xr:uid="{AC641F1F-A850-4BE9-B246-261C2CED6D72}"/>
    <cellStyle name="Normal_Ekamtayin harki hashvark 35000" xfId="1" xr:uid="{B93192E8-BEA6-42FF-9A2E-96492C2D4010}"/>
    <cellStyle name="Normal_Sheet1" xfId="2" xr:uid="{B687BCAA-5E16-4EB1-9B53-DB739D61FC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OQAgAFAATQAAAAAAAAAAAAAAAAAAAAAAAAAAAAAAAAAAAAAAAAAAAAAAAAAAAAAAAAAAAAAAAAAAAAAAAAAAAAAAAAAAAAAAAAAAAAAAAAAAAAAAAAAAAAAAAAAAAAAAAADpBwEABAAeABEAE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5MTZaMCMGCSqGSIb3DQEJBDEWBBSBv6cG4dLQhg74TPc1V7KRxpbwRDArBgsqhkiG9w0BCRACDDEcMBowGDAWBBRE5xMFRVajmd/v2Zzf5CvSbEm8HjANBgkqhkiG9w0BAQEFAASCAQDHAb45Gx04bXg/EM/nKtn97a42yH+Vb8s3XUZ78R1bTDWpBE0cuBzEaJ9e0Qi46qx0G1gddJLiVOAWiSCC74aw2rh5MiI64/xEF0+YjH3SLfQ43KarIuYD6bY6r9wlACKL2wWyTMkKBGLJTjhfGdrNR9621VVqUPqJz4fXX908QDuQiiKw5vNuZ8d55TK4w25fActGvVJGB+3LATZIUmhdNKik1WwvsWmf4IT6/Asfi/CpLghphBhIlQrqb/LWz15nIhSQ//BDhzuDG7r3dhySk5ypFteywH2r1M8dTnfTsySAMtecKrfXaFh3Yq3sHXm11Z1RdkBT5NbzofJQTNX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3</xdr:col>
          <xdr:colOff>1158875</xdr:colOff>
          <xdr:row>25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C1A40C8-0C94-9F3D-2044-D15A7135C5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07F6D-9AD4-4C5C-9542-0D5B4CDA5F04}">
  <sheetPr codeName="Sheet1"/>
  <dimension ref="A1:H37"/>
  <sheetViews>
    <sheetView tabSelected="1" view="pageBreakPreview" topLeftCell="A19" workbookViewId="0">
      <selection activeCell="C26" sqref="C26:D26"/>
    </sheetView>
  </sheetViews>
  <sheetFormatPr defaultColWidth="8.85546875" defaultRowHeight="17.25"/>
  <cols>
    <col min="1" max="1" width="5.140625" style="1" customWidth="1"/>
    <col min="2" max="2" width="48.28515625" style="2" customWidth="1"/>
    <col min="3" max="3" width="20.7109375" style="2" customWidth="1"/>
    <col min="4" max="4" width="17.7109375" style="3" customWidth="1"/>
    <col min="5" max="5" width="24.425781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24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23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54" customHeight="1">
      <c r="A7" s="46" t="s">
        <v>3</v>
      </c>
      <c r="B7" s="46"/>
      <c r="C7" s="46"/>
      <c r="D7" s="46"/>
      <c r="E7" s="46"/>
      <c r="F7" s="10"/>
    </row>
    <row r="8" spans="1:6" ht="25.5" customHeight="1">
      <c r="A8" s="47" t="s">
        <v>4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11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12</v>
      </c>
      <c r="C13" s="19">
        <v>1</v>
      </c>
      <c r="D13" s="20">
        <v>191000</v>
      </c>
      <c r="E13" s="20">
        <f t="shared" ref="E13:E19" si="0">+D13*C13</f>
        <v>191000</v>
      </c>
    </row>
    <row r="14" spans="1:6" ht="18.75" customHeight="1">
      <c r="A14" s="17">
        <v>3</v>
      </c>
      <c r="B14" s="21" t="s">
        <v>13</v>
      </c>
      <c r="C14" s="19">
        <v>5</v>
      </c>
      <c r="D14" s="20">
        <v>191000</v>
      </c>
      <c r="E14" s="20">
        <f t="shared" si="0"/>
        <v>955000</v>
      </c>
    </row>
    <row r="15" spans="1:6" ht="18" customHeight="1">
      <c r="A15" s="17">
        <v>4</v>
      </c>
      <c r="B15" s="18" t="s">
        <v>14</v>
      </c>
      <c r="C15" s="19">
        <v>1</v>
      </c>
      <c r="D15" s="20">
        <v>191000</v>
      </c>
      <c r="E15" s="20">
        <f t="shared" si="0"/>
        <v>191000</v>
      </c>
    </row>
    <row r="16" spans="1:6" ht="18" customHeight="1">
      <c r="A16" s="17">
        <v>5</v>
      </c>
      <c r="B16" s="18" t="s">
        <v>15</v>
      </c>
      <c r="C16" s="19">
        <v>1</v>
      </c>
      <c r="D16" s="20">
        <v>142000</v>
      </c>
      <c r="E16" s="20">
        <f t="shared" si="0"/>
        <v>142000</v>
      </c>
    </row>
    <row r="17" spans="1:8" ht="18" customHeight="1">
      <c r="A17" s="17">
        <v>6</v>
      </c>
      <c r="B17" s="18" t="s">
        <v>16</v>
      </c>
      <c r="C17" s="19">
        <v>1</v>
      </c>
      <c r="D17" s="20">
        <v>142000</v>
      </c>
      <c r="E17" s="20">
        <f t="shared" si="0"/>
        <v>142000</v>
      </c>
    </row>
    <row r="18" spans="1:8" ht="18" customHeight="1">
      <c r="A18" s="17">
        <v>7</v>
      </c>
      <c r="B18" s="18" t="s">
        <v>17</v>
      </c>
      <c r="C18" s="19">
        <v>1</v>
      </c>
      <c r="D18" s="20">
        <v>142000</v>
      </c>
      <c r="E18" s="20">
        <f t="shared" si="0"/>
        <v>142000</v>
      </c>
    </row>
    <row r="19" spans="1:8" ht="18" customHeight="1">
      <c r="A19" s="17">
        <v>8</v>
      </c>
      <c r="B19" s="18" t="s">
        <v>18</v>
      </c>
      <c r="C19" s="19">
        <v>3</v>
      </c>
      <c r="D19" s="20">
        <v>142000</v>
      </c>
      <c r="E19" s="20">
        <f t="shared" si="0"/>
        <v>426000</v>
      </c>
    </row>
    <row r="20" spans="1:8" ht="30" customHeight="1">
      <c r="A20" s="22"/>
      <c r="B20" s="23" t="s">
        <v>19</v>
      </c>
      <c r="C20" s="24">
        <f>SUM(C12:C19)</f>
        <v>14</v>
      </c>
      <c r="D20" s="25"/>
      <c r="E20" s="25">
        <f>SUM(E12:E19)</f>
        <v>2504000</v>
      </c>
      <c r="F20" s="26"/>
    </row>
    <row r="21" spans="1:8" ht="30" customHeight="1">
      <c r="A21" s="27"/>
      <c r="B21" s="28"/>
      <c r="C21" s="29"/>
      <c r="D21" s="29"/>
      <c r="E21" s="30"/>
      <c r="F21" s="26"/>
    </row>
    <row r="22" spans="1:8" ht="30" customHeight="1">
      <c r="A22" s="48" t="s">
        <v>20</v>
      </c>
      <c r="B22" s="49"/>
      <c r="C22" s="49"/>
      <c r="D22" s="49"/>
      <c r="E22" s="50"/>
      <c r="F22" s="26"/>
    </row>
    <row r="23" spans="1:8" s="31" customFormat="1" ht="38.450000000000003" customHeight="1">
      <c r="A23" s="51" t="s">
        <v>25</v>
      </c>
      <c r="B23" s="51"/>
      <c r="C23" s="51"/>
      <c r="D23" s="51"/>
      <c r="E23" s="51"/>
    </row>
    <row r="24" spans="1:8" s="31" customFormat="1" ht="28.5" customHeight="1">
      <c r="A24" s="51" t="s">
        <v>26</v>
      </c>
      <c r="B24" s="51"/>
      <c r="C24" s="51"/>
      <c r="D24" s="51"/>
      <c r="E24" s="51"/>
      <c r="H24" s="32"/>
    </row>
    <row r="25" spans="1:8" ht="15.75" customHeight="1">
      <c r="A25" s="33"/>
      <c r="B25" s="34"/>
      <c r="C25" s="35"/>
      <c r="D25" s="35"/>
      <c r="E25" s="36"/>
    </row>
    <row r="26" spans="1:8" s="37" customFormat="1" ht="105.75" customHeight="1">
      <c r="B26" s="38" t="s">
        <v>21</v>
      </c>
      <c r="C26" s="45"/>
      <c r="D26" s="45"/>
      <c r="E26" s="40" t="s">
        <v>22</v>
      </c>
    </row>
    <row r="27" spans="1:8" s="37" customFormat="1" ht="18" customHeight="1">
      <c r="B27" s="41"/>
      <c r="C27" s="39"/>
      <c r="D27" s="39"/>
    </row>
    <row r="28" spans="1:8" s="37" customFormat="1" ht="16.5" customHeight="1">
      <c r="B28" s="41"/>
      <c r="C28" s="39"/>
      <c r="D28" s="39"/>
    </row>
    <row r="29" spans="1:8" s="37" customFormat="1" ht="18" customHeight="1">
      <c r="B29" s="41"/>
      <c r="C29" s="39"/>
      <c r="D29" s="39"/>
    </row>
    <row r="30" spans="1:8" s="8" customFormat="1" ht="12.75" customHeight="1">
      <c r="A30" s="6"/>
      <c r="B30" s="7"/>
      <c r="C30" s="42"/>
    </row>
    <row r="31" spans="1:8" ht="45.75" customHeight="1">
      <c r="B31" s="43"/>
    </row>
    <row r="35" spans="4:4">
      <c r="D35" s="44"/>
    </row>
    <row r="36" spans="4:4">
      <c r="D36" s="44"/>
    </row>
    <row r="37" spans="4:4">
      <c r="D37" s="44"/>
    </row>
  </sheetData>
  <dataConsolidate/>
  <mergeCells count="6">
    <mergeCell ref="C26:D26"/>
    <mergeCell ref="A7:E7"/>
    <mergeCell ref="A8:E8"/>
    <mergeCell ref="A22:E22"/>
    <mergeCell ref="A23:E23"/>
    <mergeCell ref="A24:E24"/>
  </mergeCells>
  <printOptions horizontalCentered="1"/>
  <pageMargins left="0.15" right="0.14000000000000001" top="0.39370078740157499" bottom="0.39370078740157499" header="0.39370078740157499" footer="0.39370078740157499"/>
  <pageSetup paperSize="9" scale="86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25</xdr:row>
                <xdr:rowOff>0</xdr:rowOff>
              </from>
              <to>
                <xdr:col>3</xdr:col>
                <xdr:colOff>1162050</xdr:colOff>
                <xdr:row>25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https://mul2.yerevan.am/tasks/1997127/oneclick?token=efdca9dfe8871922d3961c8e6ff9291f</cp:keywords>
  <cp:lastModifiedBy>Lusine Petrosyan</cp:lastModifiedBy>
  <dcterms:created xsi:type="dcterms:W3CDTF">2015-06-05T18:17:20Z</dcterms:created>
  <dcterms:modified xsi:type="dcterms:W3CDTF">2025-01-30T13:17:58Z</dcterms:modified>
</cp:coreProperties>
</file>